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48C43558-7817-4177-AE99-A5F94331587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<sst xmlns="http://schemas.openxmlformats.org/spreadsheetml/2006/main" count="396" uniqueCount="125">
  <si>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</si>
  <si>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</si>
  <si>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</si>
  <si>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</si>
  <si>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</si>
  <si>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</si>
  <si>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</si>
  <si>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</si>
  <si>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</si>
  <si>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</si>
  <si>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</si>
  <si>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</si>
  <si>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</si>
  <si>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</si>
  <si>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</si>
  <si>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</si>
  <si>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</si>
  <si>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</si>
  <si>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</si>
  <si>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</si>
  <si>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</si>
  <si>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</si>
  <si>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</si>
  <si>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</si>
  <si>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</si>
  <si>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</si>
  <si>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</si>
  <si>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</si>
  <si>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</si>
  <si>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</si>
  <si>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</si>
  <si>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</si>
  <si>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</si>
  <si>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</si>
  <si>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</si>
  <si>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</si>
  <si>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</si>
  <si>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</si>
  <si>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</si>
  <si>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</si>
  <si>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</si>
  <si>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</si>
  <si>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</si>
  <si>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</si>
  <si>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</si>
  <si>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</si>
  <si>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</si>
  <si>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</si>
  <si>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</si>
  <si>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</si>
  <si>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</si>
  <si>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</si>
  <si>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</si>
  <si>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</si>
  <si>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</si>
  <si>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</si>
  <si>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</si>
  <si>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</si>
  <si>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</si>
  <si>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</si>
  <si>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</si>
  <si>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</si>
  <si>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</si>
  <si>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</si>
  <si>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</si>
  <si>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</si>
  <si>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- стараюся якісно організовувати освітній процес під час переходу здобувачів освіти з початкової до базової школи;
- позитивно впливати на колектив ліцею;
- проводжу моніторинг освітніх запитів і потреб педпрацівників;
- використовую різні форми, засоби і стратегії комунікації з учасниками освітнього процесу.</t>
  </si>
  <si>
    <t>Працював/-ла у групах;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</si>
  <si>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забезпечувати організацію якісного освітнього процесу з акцентом на
ефективному переході здобувачів освіти з початкової школи до базової середньої школи;
здійснювати моніторинг освітніх запитів і потреб у розвитку професійної майстерності педагогічних працівників у контексті переходу з початкової до базової середньої освіти;
використовувати різні форми, засоби і стратегії комунікації з батьками, колегами, іншими фахівцями з метою підтримки учнів в освітньому процесі задля забезпечення ефективного переходу з початкової до базової середньої освіти.</t>
  </si>
  <si>
    <t>Під час занять був/-ла вимушений/-на відволікатися на інші справи
Пасивно слухав/-ла</t>
  </si>
  <si>
    <t>.</t>
  </si>
  <si>
    <t>Брав/-ла участь у дискусії
Відповідав/-ла на запитання викладача/-ів чи учасників
Висловлював/-ла власну думку, ставлення, пропозиції</t>
  </si>
  <si>
    <t>здатність застосовувати теоретичні знання на практиці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</si>
  <si>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</si>
  <si>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На КПК висвітлено в повній мірі актуальне питання наступності початкової і базової школи</t>
  </si>
  <si>
    <t>Оновлена, цікава добре структорована інформація щодо наступності початкової і базової школи висвітлена Анною Байовською і всіма викладачами курсу на високому професійному рівні</t>
  </si>
  <si>
    <t>Круглий стіл. Анна Миколаївна щиро в дружній робочій атмосфері поділилася інноваціями в роботі, порекомендувала онлайн-ресурси для ЗДНВР</t>
  </si>
  <si>
    <t>Узагальнила знання щодо поетапності плану атаптації майбутніх п&amp;#039;ятикласників</t>
  </si>
  <si>
    <t>Поступовий процес адаптації дитини (5 клас) до навчання в базовій школі. Психологічний супровід п&amp;#039;ятикласників у період адаптації.Профілактика дезадаптації.</t>
  </si>
  <si>
    <t>Працював/-ла у групах;
Брав/-ла участь у дискусії
Відповідав/-ла на запитання викладача/-ів чи учасників
Висловлював/-ла власну думку, ставлення, пропозиції</t>
  </si>
  <si>
    <t>Активність на належному рівні</t>
  </si>
  <si>
    <t>Щиро дякую за високий професіоналізм, тактовність викладачів курсу</t>
  </si>
  <si>
    <t>Дуже доступне подання матеріалу, усі чітко та зрозуміло. Дякую.</t>
  </si>
  <si>
    <t>Було багато практичних вправ та обговорень актуальності даної теми.</t>
  </si>
  <si>
    <t>Оскільки працюю заступником лише 3-ій рік, то багато інформації почула вперше.</t>
  </si>
  <si>
    <t>Реальні рекомендації та поради</t>
  </si>
  <si>
    <t>Усі з перелічених</t>
  </si>
  <si>
    <t>Працював/-ла у групах;
Брав/-ла участь у дискусії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</si>
  <si>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Не пропустила жодного заняття</t>
  </si>
  <si>
    <t>-</t>
  </si>
  <si>
    <t>Дякую за цікаві та змістовні зустрічі !</t>
  </si>
  <si>
    <t>Цікаво структуровані та мотиваційні курси. Отримала актуальну інформацію для професійного розвитку. Дякую кожній викладачці.</t>
  </si>
  <si>
    <t>Враження позитивні та цікаво структурований навчальний матеріал.</t>
  </si>
  <si>
    <t>Отримала деякі інструменти, якими поділюся зі своїми колегами та звісно буду використовуватиму в управлінні.</t>
  </si>
  <si>
    <t>Отримала конкретні практичні рекомендації.</t>
  </si>
  <si>
    <t>Отримала нові інструменти в управлінському підході, які буду використовувати в управлінській діяльності.</t>
  </si>
  <si>
    <t>Працював/-ла у групах;
Брав/-ла участь у дискусії
Ставив/-ла запитання
Працював/-ла з цифровими застосунками</t>
  </si>
  <si>
    <t>Протягом курсів було задіяно багато видів діяльності.</t>
  </si>
  <si>
    <t>Цікавий матеріал, важлива тема</t>
  </si>
  <si>
    <t>Курсами задоволена, багато інформації буду використовувати у своїй роботі.</t>
  </si>
  <si>
    <t>Інформація була актуальною для мого професійного розвитку.</t>
  </si>
  <si>
    <t>Багато інформації дізналася вперше.</t>
  </si>
  <si>
    <t>Забезпечую організацію якісного освітнього процесу з акцентом на ефективному переході здобувачів освіти з початкової до базової середньої школи 
Застосовую технології позитивного впливу на колектив закладу, окремих осіб і груп осіб з метою досягнути стратегічних цілей закладу освіти
Здійснюю моніторинг освітніх запитів і потреб у розвитку професійної майстерності педагогічних працівників контексті переходу з початкової до базової середньої школи.
Використовую різні форми, засоби і стратегії комунікації з батьками, колегами, іншими фахівцями з метою підтримки учнів освітньому процесі задля забезпечення ефективного переходу з початкової до базової середньої школи.</t>
  </si>
  <si>
    <t>Використовувати різні форми, засоби і стратегії комунікації з батьками, 
колегами, іншими фахівцями з метою підтримки учнів в освітньому процесі 
задля забезпечення ефективного переходу з початкової до базової 
середньої освіти.</t>
  </si>
  <si>
    <t>Відповідав/-ла на запитання викладача/-ів чи учасників
Працював/-ла з цифровими застосунками</t>
  </si>
  <si>
    <t>інформація корисна</t>
  </si>
  <si>
    <t>отримання практичних кейсів для роботи</t>
  </si>
  <si>
    <t>Оцінювання як інструмент забезпечення наступності та розвитку компетентностей учнів.</t>
  </si>
  <si>
    <t>Колеги у групі були активними і ділились методами роботи у своїх закладах освіти.
Викладачі націлювали на вивчення законодавчої бази наводили приклади успішних методик роботи досвідчених педагогів, а також цікавий досвід зарубіжних педагогів.</t>
  </si>
  <si>
    <t>Необхідність проведення ранкових зустрічей не формально і щоденно.
Розробити план дій для плавного і найменш &amp;quot;травматичного&amp;quot; переходу учнів з початкової до базової школи.</t>
  </si>
  <si>
    <t>Усі перелічені в програмі я досягла. А саме: забезпечує організацію якісного освітнього процесу (Б1.1) з акцентом на
ефективному переході здобувачів освіти з початкової школи до базової
середньої школи;
● застосовує технології позитивного впливу на колектив закладу, окремих
осіб і груп осіб із метою досягнути стратегічних цілей закладу освіти (В1.1.У1);
● здійснює моніторинг освітніх запитів і потреб у розвитку професійної
майстерності педагогічних працівників (А3.2.У2) у контексті переходу з
початкової до базової середньої освіти;
● використовує різні форми, засоби і стратегії комунікації з батьками,
колегами, іншими фахівцями з метою підтримки учнів в освітньому процесі
(В3.3.У2)</t>
  </si>
  <si>
    <t>Працював/-ла у групах;
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</si>
  <si>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Чітке розуміння переходу з початкової до базової школи</t>
  </si>
  <si>
    <t>Повністю задоволений ,отриманою інформацією</t>
  </si>
  <si>
    <t>Дана тема є дуже актуальною для кожної школи.</t>
  </si>
  <si>
    <t>Чіткий план дій на майбутнє</t>
  </si>
  <si>
    <t>Усі теми цікаві та потрібні у роботі</t>
  </si>
  <si>
    <t>Для себе чітко визначила
-управлінські інструменти для успішного переходу з початкової до базової школи;
-спільне завдання педагогічного колективу -формування фундаментальних компетентностей здобувачів освіти</t>
  </si>
  <si>
    <t>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</si>
  <si>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</si>
  <si>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Працював/-ла з цифровими застосунками
Під час занять був/-ла вимушений/-на відволікатися на інші справи</t>
  </si>
  <si>
    <t>Почула багато корисних ідей, порад.</t>
  </si>
  <si>
    <t>як організуватись, комунікувати, правильно скласти графік заходів, щоб покращити для дітей, вчителів та батьків перехід з 4 до 5 класу</t>
  </si>
  <si>
    <t>Дякую, чудові зустрічі</t>
  </si>
  <si>
    <t>управлінські інструменти, ефективні стратегії підтримки переходу здобувачів освіти з початкової школи до базової школи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</si>
</sst>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6.7341770668284104E-2"/>
                  <c:y val="-0.3996905201234996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0.35606007663778283"/>
                  <c:y val="8.684351231038112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38625812441968432"/>
                  <c:y val="0.12403100775193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39399453382588967"/>
                  <c:y val="0.6867749419953596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21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2.9461343596910768E-5"/>
                  <c:y val="-0.3897984038895508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0.36156862062134393"/>
                  <c:y val="0.70159853173334885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0.35391534725563228"/>
                  <c:y val="0.2799164172744090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-0.33383170896836678"/>
                  <c:y val="0.1658126797803411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21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16</c:v>
                </c:pt>
                <c:pt idx="1">
                  <c:v>3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4258222292597336"/>
          <c:y val="3.09278322791618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1.6274085483373078E-2"/>
                  <c:y val="-4.275579794328987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1.076306950992828E-2"/>
                  <c:y val="-5.35798360256514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0.15441627840395622"/>
                  <c:y val="-0.6084790886794888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-0.59583843153061089"/>
                  <c:y val="-1.981143238242760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19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9525</xdr:rowOff>
    </xdr:from>
    <xdr:to>
      <xdr:col>6</xdr:col>
      <xdr:colOff>9525</xdr:colOff>
      <xdr:row>33</xdr:row>
      <xdr:rowOff>276225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561975</xdr:colOff>
      <xdr:row>20</xdr:row>
      <xdr:rowOff>38100</xdr:rowOff>
    </xdr:from>
    <xdr:to>
      <xdr:col>10</xdr:col>
      <xdr:colOff>2257425</xdr:colOff>
      <xdr:row>32</xdr:row>
      <xdr:rowOff>190500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2" activePane="bottomLeft" state="frozen"/>
      <selection pane="bottomLeft" activeCell="A2" sqref="A2:U22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125.4" thickBot="1" x14ac:dyDescent="0.35">
      <c r="A2" s="66">
        <v>1</v>
      </c>
      <c r="B2" s="67" t="s">
        <v>21</v>
      </c>
      <c r="C2" s="66"/>
      <c r="D2" s="66" t="s">
        <v>22</v>
      </c>
      <c r="E2" s="66" t="s">
        <v>28</v>
      </c>
      <c r="F2" s="66" t="s">
        <v>24</v>
      </c>
      <c r="G2" s="67" t="s">
        <v>25</v>
      </c>
      <c r="H2" s="66"/>
      <c r="I2" s="67" t="s">
        <v>33</v>
      </c>
      <c r="J2" s="66"/>
      <c r="K2" s="67" t="s">
        <v>64</v>
      </c>
      <c r="L2" s="66"/>
      <c r="M2" s="66" t="s">
        <v>28</v>
      </c>
      <c r="N2" s="66" t="s">
        <v>35</v>
      </c>
      <c r="O2" s="66" t="s">
        <v>66</v>
      </c>
      <c r="P2" s="66" t="s">
        <v>67</v>
      </c>
      <c r="Q2" s="66"/>
      <c r="R2" s="66" t="s">
        <v>28</v>
      </c>
      <c r="S2" s="67" t="s">
        <v>29</v>
      </c>
      <c r="T2" s="66"/>
      <c r="U2" s="66"/>
      <c r="V2" s="66"/>
      <c r="W2" s="66"/>
      <c r="X2" s="66"/>
      <c r="Y2" s="66"/>
      <c r="Z2" s="66"/>
    </row>
    <row r="3" spans="1:26" s="60" customFormat="1" ht="219" thickBot="1" x14ac:dyDescent="0.35">
      <c r="A3" s="66">
        <v>2</v>
      </c>
      <c r="B3" s="67" t="s">
        <v>21</v>
      </c>
      <c r="C3" s="66"/>
      <c r="D3" s="66" t="s">
        <v>22</v>
      </c>
      <c r="E3" s="66" t="s">
        <v>28</v>
      </c>
      <c r="F3" s="66" t="s">
        <v>24</v>
      </c>
      <c r="G3" s="67" t="s">
        <v>25</v>
      </c>
      <c r="H3" s="66"/>
      <c r="I3" s="67" t="s">
        <v>33</v>
      </c>
      <c r="J3" s="66"/>
      <c r="K3" s="67" t="s">
        <v>64</v>
      </c>
      <c r="L3" s="66"/>
      <c r="M3" s="66" t="s">
        <v>28</v>
      </c>
      <c r="N3" s="66" t="s">
        <v>35</v>
      </c>
      <c r="O3" s="66" t="s">
        <v>68</v>
      </c>
      <c r="P3" s="66" t="s">
        <v>69</v>
      </c>
      <c r="Q3" s="66"/>
      <c r="R3" s="66" t="s">
        <v>28</v>
      </c>
      <c r="S3" s="67" t="s">
        <v>29</v>
      </c>
      <c r="T3" s="66"/>
      <c r="U3" s="66"/>
      <c r="V3" s="66"/>
      <c r="W3" s="66"/>
      <c r="X3" s="66"/>
      <c r="Y3" s="66"/>
      <c r="Z3" s="66"/>
    </row>
    <row r="4" spans="1:26" s="60" customFormat="1" ht="78.599999999999994" thickBot="1" x14ac:dyDescent="0.35">
      <c r="A4" s="66">
        <v>3</v>
      </c>
      <c r="B4" s="67" t="s">
        <v>21</v>
      </c>
      <c r="C4" s="66"/>
      <c r="D4" s="66" t="s">
        <v>22</v>
      </c>
      <c r="E4" s="66" t="s">
        <v>30</v>
      </c>
      <c r="F4" s="66" t="s">
        <v>24</v>
      </c>
      <c r="G4" s="67" t="s">
        <v>25</v>
      </c>
      <c r="H4" s="66"/>
      <c r="I4" s="67" t="s">
        <v>33</v>
      </c>
      <c r="J4" s="66"/>
      <c r="K4" s="67" t="s">
        <v>64</v>
      </c>
      <c r="L4" s="66"/>
      <c r="M4" s="66" t="s">
        <v>38</v>
      </c>
      <c r="N4" s="66" t="s">
        <v>35</v>
      </c>
      <c r="O4" s="66" t="s">
        <v>70</v>
      </c>
      <c r="P4" s="66" t="s">
        <v>71</v>
      </c>
      <c r="Q4" s="66"/>
      <c r="R4" s="66" t="s">
        <v>28</v>
      </c>
      <c r="S4" s="67" t="s">
        <v>29</v>
      </c>
      <c r="T4" s="66"/>
      <c r="U4" s="66"/>
      <c r="V4" s="66"/>
      <c r="W4" s="66"/>
      <c r="X4" s="66"/>
      <c r="Y4" s="66"/>
      <c r="Z4" s="66"/>
    </row>
    <row r="5" spans="1:26" s="60" customFormat="1" ht="125.4" thickBot="1" x14ac:dyDescent="0.35">
      <c r="A5" s="66">
        <v>4</v>
      </c>
      <c r="B5" s="67" t="s">
        <v>21</v>
      </c>
      <c r="C5" s="66"/>
      <c r="D5" s="66" t="s">
        <v>22</v>
      </c>
      <c r="E5" s="66" t="s">
        <v>28</v>
      </c>
      <c r="F5" s="66" t="s">
        <v>24</v>
      </c>
      <c r="G5" s="67" t="s">
        <v>25</v>
      </c>
      <c r="H5" s="66"/>
      <c r="I5" s="67" t="s">
        <v>26</v>
      </c>
      <c r="J5" s="66"/>
      <c r="K5" s="67" t="s">
        <v>64</v>
      </c>
      <c r="L5" s="66"/>
      <c r="M5" s="66" t="s">
        <v>38</v>
      </c>
      <c r="N5" s="66" t="s">
        <v>35</v>
      </c>
      <c r="O5" s="66" t="s">
        <v>72</v>
      </c>
      <c r="P5" s="66" t="s">
        <v>73</v>
      </c>
      <c r="Q5" s="66"/>
      <c r="R5" s="66" t="s">
        <v>28</v>
      </c>
      <c r="S5" s="67" t="s">
        <v>29</v>
      </c>
      <c r="T5" s="66"/>
      <c r="U5" s="66"/>
      <c r="V5" s="66"/>
      <c r="W5" s="66"/>
      <c r="X5" s="66"/>
      <c r="Y5" s="66"/>
      <c r="Z5" s="66"/>
    </row>
    <row r="6" spans="1:26" s="60" customFormat="1" ht="94.2" thickBot="1" x14ac:dyDescent="0.35">
      <c r="A6" s="66">
        <v>5</v>
      </c>
      <c r="B6" s="66" t="s">
        <v>21</v>
      </c>
      <c r="C6" s="66" t="s">
        <v>74</v>
      </c>
      <c r="D6" s="66" t="s">
        <v>22</v>
      </c>
      <c r="E6" s="66" t="s">
        <v>28</v>
      </c>
      <c r="F6" s="66" t="s">
        <v>48</v>
      </c>
      <c r="G6" s="66" t="s">
        <v>25</v>
      </c>
      <c r="H6" s="66" t="s">
        <v>75</v>
      </c>
      <c r="I6" s="66" t="s">
        <v>33</v>
      </c>
      <c r="J6" s="66" t="s">
        <v>76</v>
      </c>
      <c r="K6" s="66" t="s">
        <v>34</v>
      </c>
      <c r="L6" s="66" t="s">
        <v>77</v>
      </c>
      <c r="M6" s="66" t="s">
        <v>28</v>
      </c>
      <c r="N6" s="66" t="s">
        <v>35</v>
      </c>
      <c r="O6" s="66" t="s">
        <v>78</v>
      </c>
      <c r="P6" s="66" t="s">
        <v>79</v>
      </c>
      <c r="Q6" s="66" t="s">
        <v>80</v>
      </c>
      <c r="R6" s="66" t="s">
        <v>28</v>
      </c>
      <c r="S6" s="67" t="s">
        <v>29</v>
      </c>
      <c r="T6" s="66"/>
      <c r="U6" s="67" t="s">
        <v>81</v>
      </c>
      <c r="V6" s="66"/>
      <c r="W6" s="66"/>
      <c r="X6" s="66"/>
      <c r="Y6" s="66"/>
      <c r="Z6" s="66"/>
    </row>
    <row r="7" spans="1:26" s="60" customFormat="1" ht="109.8" thickBot="1" x14ac:dyDescent="0.35">
      <c r="A7" s="66">
        <v>6</v>
      </c>
      <c r="B7" s="66" t="s">
        <v>21</v>
      </c>
      <c r="C7" s="66" t="s">
        <v>82</v>
      </c>
      <c r="D7" s="66" t="s">
        <v>22</v>
      </c>
      <c r="E7" s="66" t="s">
        <v>28</v>
      </c>
      <c r="F7" s="66" t="s">
        <v>24</v>
      </c>
      <c r="G7" s="66" t="s">
        <v>25</v>
      </c>
      <c r="H7" s="66" t="s">
        <v>83</v>
      </c>
      <c r="I7" s="66" t="s">
        <v>26</v>
      </c>
      <c r="J7" s="66" t="s">
        <v>84</v>
      </c>
      <c r="K7" s="66" t="s">
        <v>64</v>
      </c>
      <c r="L7" s="66" t="s">
        <v>85</v>
      </c>
      <c r="M7" s="66" t="s">
        <v>28</v>
      </c>
      <c r="N7" s="66" t="s">
        <v>35</v>
      </c>
      <c r="O7" s="66" t="s">
        <v>86</v>
      </c>
      <c r="P7" s="66" t="s">
        <v>87</v>
      </c>
      <c r="Q7" s="66" t="s">
        <v>88</v>
      </c>
      <c r="R7" s="66" t="s">
        <v>28</v>
      </c>
      <c r="S7" s="66" t="s">
        <v>29</v>
      </c>
      <c r="T7" s="66" t="s">
        <v>89</v>
      </c>
      <c r="U7" s="67" t="s">
        <v>90</v>
      </c>
      <c r="V7" s="66"/>
      <c r="W7" s="66"/>
      <c r="X7" s="66"/>
      <c r="Y7" s="66"/>
      <c r="Z7" s="66"/>
    </row>
    <row r="8" spans="1:26" s="60" customFormat="1" ht="94.2" thickBot="1" x14ac:dyDescent="0.35">
      <c r="A8" s="66">
        <v>7</v>
      </c>
      <c r="B8" s="66" t="s">
        <v>21</v>
      </c>
      <c r="C8" s="66" t="s">
        <v>91</v>
      </c>
      <c r="D8" s="66" t="s">
        <v>22</v>
      </c>
      <c r="E8" s="66" t="s">
        <v>28</v>
      </c>
      <c r="F8" s="66" t="s">
        <v>24</v>
      </c>
      <c r="G8" s="66" t="s">
        <v>25</v>
      </c>
      <c r="H8" s="66" t="s">
        <v>92</v>
      </c>
      <c r="I8" s="66" t="s">
        <v>26</v>
      </c>
      <c r="J8" s="66" t="s">
        <v>93</v>
      </c>
      <c r="K8" s="66" t="s">
        <v>64</v>
      </c>
      <c r="L8" s="66" t="s">
        <v>94</v>
      </c>
      <c r="M8" s="66" t="s">
        <v>28</v>
      </c>
      <c r="N8" s="66" t="s">
        <v>35</v>
      </c>
      <c r="O8" s="66" t="s">
        <v>95</v>
      </c>
      <c r="P8" s="66" t="s">
        <v>96</v>
      </c>
      <c r="Q8" s="66" t="s">
        <v>97</v>
      </c>
      <c r="R8" s="66" t="s">
        <v>28</v>
      </c>
      <c r="S8" s="67" t="s">
        <v>29</v>
      </c>
      <c r="T8" s="66"/>
      <c r="U8" s="66"/>
      <c r="V8" s="66"/>
      <c r="W8" s="66"/>
      <c r="X8" s="66"/>
      <c r="Y8" s="66"/>
      <c r="Z8" s="66"/>
    </row>
    <row r="9" spans="1:26" s="60" customFormat="1" ht="125.4" thickBot="1" x14ac:dyDescent="0.35">
      <c r="A9" s="66">
        <v>8</v>
      </c>
      <c r="B9" s="66" t="s">
        <v>21</v>
      </c>
      <c r="C9" s="66" t="s">
        <v>98</v>
      </c>
      <c r="D9" s="66" t="s">
        <v>22</v>
      </c>
      <c r="E9" s="66" t="s">
        <v>28</v>
      </c>
      <c r="F9" s="66" t="s">
        <v>24</v>
      </c>
      <c r="G9" s="67" t="s">
        <v>25</v>
      </c>
      <c r="H9" s="66"/>
      <c r="I9" s="67" t="s">
        <v>26</v>
      </c>
      <c r="J9" s="66"/>
      <c r="K9" s="67" t="s">
        <v>64</v>
      </c>
      <c r="L9" s="66"/>
      <c r="M9" s="66" t="s">
        <v>38</v>
      </c>
      <c r="N9" s="66" t="s">
        <v>35</v>
      </c>
      <c r="O9" s="66" t="s">
        <v>72</v>
      </c>
      <c r="P9" s="66" t="s">
        <v>73</v>
      </c>
      <c r="Q9" s="66"/>
      <c r="R9" s="66" t="s">
        <v>28</v>
      </c>
      <c r="S9" s="67" t="s">
        <v>29</v>
      </c>
      <c r="T9" s="66"/>
      <c r="U9" s="66"/>
      <c r="V9" s="66"/>
      <c r="W9" s="66"/>
      <c r="X9" s="66"/>
      <c r="Y9" s="66"/>
      <c r="Z9" s="66"/>
    </row>
    <row r="10" spans="1:26" s="60" customFormat="1" ht="281.39999999999998" thickBot="1" x14ac:dyDescent="0.35">
      <c r="A10" s="66">
        <v>9</v>
      </c>
      <c r="B10" s="66" t="s">
        <v>21</v>
      </c>
      <c r="C10" s="66" t="s">
        <v>99</v>
      </c>
      <c r="D10" s="66" t="s">
        <v>22</v>
      </c>
      <c r="E10" s="66" t="s">
        <v>28</v>
      </c>
      <c r="F10" s="66" t="s">
        <v>24</v>
      </c>
      <c r="G10" s="66" t="s">
        <v>25</v>
      </c>
      <c r="H10" s="66" t="s">
        <v>100</v>
      </c>
      <c r="I10" s="66" t="s">
        <v>26</v>
      </c>
      <c r="J10" s="66" t="s">
        <v>101</v>
      </c>
      <c r="K10" s="67" t="s">
        <v>64</v>
      </c>
      <c r="L10" s="66"/>
      <c r="M10" s="66" t="s">
        <v>28</v>
      </c>
      <c r="N10" s="66" t="s">
        <v>35</v>
      </c>
      <c r="O10" s="66" t="s">
        <v>102</v>
      </c>
      <c r="P10" s="66" t="s">
        <v>71</v>
      </c>
      <c r="Q10" s="66"/>
      <c r="R10" s="66" t="s">
        <v>28</v>
      </c>
      <c r="S10" s="66" t="s">
        <v>39</v>
      </c>
      <c r="T10" s="66"/>
      <c r="U10" s="66"/>
      <c r="V10" s="66"/>
      <c r="W10" s="66"/>
      <c r="X10" s="66"/>
      <c r="Y10" s="66"/>
      <c r="Z10" s="66"/>
    </row>
    <row r="11" spans="1:26" s="60" customFormat="1" ht="109.8" thickBot="1" x14ac:dyDescent="0.35">
      <c r="A11" s="66">
        <v>10</v>
      </c>
      <c r="B11" s="67" t="s">
        <v>21</v>
      </c>
      <c r="C11" s="66"/>
      <c r="D11" s="66" t="s">
        <v>22</v>
      </c>
      <c r="E11" s="66" t="s">
        <v>23</v>
      </c>
      <c r="F11" s="66" t="s">
        <v>48</v>
      </c>
      <c r="G11" s="67" t="s">
        <v>25</v>
      </c>
      <c r="H11" s="66"/>
      <c r="I11" s="67" t="s">
        <v>33</v>
      </c>
      <c r="J11" s="66"/>
      <c r="K11" s="67" t="s">
        <v>64</v>
      </c>
      <c r="L11" s="66"/>
      <c r="M11" s="66" t="s">
        <v>28</v>
      </c>
      <c r="N11" s="66" t="s">
        <v>42</v>
      </c>
      <c r="O11" s="66" t="s">
        <v>103</v>
      </c>
      <c r="P11" s="66" t="s">
        <v>71</v>
      </c>
      <c r="Q11" s="66"/>
      <c r="R11" s="66" t="s">
        <v>28</v>
      </c>
      <c r="S11" s="66" t="s">
        <v>39</v>
      </c>
      <c r="T11" s="66"/>
      <c r="U11" s="66"/>
      <c r="V11" s="66"/>
      <c r="W11" s="66"/>
      <c r="X11" s="66"/>
      <c r="Y11" s="66"/>
      <c r="Z11" s="66"/>
    </row>
    <row r="12" spans="1:26" s="60" customFormat="1" ht="94.2" thickBot="1" x14ac:dyDescent="0.35">
      <c r="A12" s="66">
        <v>11</v>
      </c>
      <c r="B12" s="66" t="s">
        <v>21</v>
      </c>
      <c r="C12" s="66" t="s">
        <v>89</v>
      </c>
      <c r="D12" s="66" t="s">
        <v>22</v>
      </c>
      <c r="E12" s="66" t="s">
        <v>28</v>
      </c>
      <c r="F12" s="66" t="s">
        <v>24</v>
      </c>
      <c r="G12" s="66" t="s">
        <v>25</v>
      </c>
      <c r="H12" s="66" t="s">
        <v>89</v>
      </c>
      <c r="I12" s="66" t="s">
        <v>33</v>
      </c>
      <c r="J12" s="66" t="s">
        <v>89</v>
      </c>
      <c r="K12" s="66" t="s">
        <v>64</v>
      </c>
      <c r="L12" s="66" t="s">
        <v>89</v>
      </c>
      <c r="M12" s="66" t="s">
        <v>28</v>
      </c>
      <c r="N12" s="66" t="s">
        <v>35</v>
      </c>
      <c r="O12" s="66" t="s">
        <v>89</v>
      </c>
      <c r="P12" s="66" t="s">
        <v>104</v>
      </c>
      <c r="Q12" s="66" t="s">
        <v>89</v>
      </c>
      <c r="R12" s="66" t="s">
        <v>28</v>
      </c>
      <c r="S12" s="66" t="s">
        <v>62</v>
      </c>
      <c r="T12" s="66" t="s">
        <v>89</v>
      </c>
      <c r="U12" s="66" t="s">
        <v>89</v>
      </c>
      <c r="V12" s="66"/>
      <c r="W12" s="66"/>
      <c r="X12" s="66"/>
      <c r="Y12" s="66"/>
      <c r="Z12" s="66"/>
    </row>
    <row r="13" spans="1:26" s="60" customFormat="1" ht="94.2" thickBot="1" x14ac:dyDescent="0.35">
      <c r="A13" s="66">
        <v>12</v>
      </c>
      <c r="B13" s="66" t="s">
        <v>21</v>
      </c>
      <c r="C13" s="66" t="s">
        <v>105</v>
      </c>
      <c r="D13" s="66" t="s">
        <v>22</v>
      </c>
      <c r="E13" s="66" t="s">
        <v>30</v>
      </c>
      <c r="F13" s="66" t="s">
        <v>24</v>
      </c>
      <c r="G13" s="67" t="s">
        <v>25</v>
      </c>
      <c r="H13" s="66"/>
      <c r="I13" s="67" t="s">
        <v>33</v>
      </c>
      <c r="J13" s="66"/>
      <c r="K13" s="67" t="s">
        <v>34</v>
      </c>
      <c r="L13" s="66"/>
      <c r="M13" s="66" t="s">
        <v>28</v>
      </c>
      <c r="N13" s="66" t="s">
        <v>35</v>
      </c>
      <c r="O13" s="66" t="s">
        <v>106</v>
      </c>
      <c r="P13" s="66" t="s">
        <v>79</v>
      </c>
      <c r="Q13" s="66"/>
      <c r="R13" s="66" t="s">
        <v>28</v>
      </c>
      <c r="S13" s="67" t="s">
        <v>29</v>
      </c>
      <c r="T13" s="66"/>
      <c r="U13" s="66"/>
      <c r="V13" s="66"/>
      <c r="W13" s="66"/>
      <c r="X13" s="66"/>
      <c r="Y13" s="66"/>
      <c r="Z13" s="66"/>
    </row>
    <row r="14" spans="1:26" s="60" customFormat="1" ht="78.599999999999994" thickBot="1" x14ac:dyDescent="0.35">
      <c r="A14" s="66">
        <v>13</v>
      </c>
      <c r="B14" s="67" t="s">
        <v>21</v>
      </c>
      <c r="C14" s="66"/>
      <c r="D14" s="66" t="s">
        <v>22</v>
      </c>
      <c r="E14" s="66" t="s">
        <v>28</v>
      </c>
      <c r="F14" s="66" t="s">
        <v>24</v>
      </c>
      <c r="G14" s="67" t="s">
        <v>25</v>
      </c>
      <c r="H14" s="66"/>
      <c r="I14" s="67" t="s">
        <v>26</v>
      </c>
      <c r="J14" s="66"/>
      <c r="K14" s="67" t="s">
        <v>34</v>
      </c>
      <c r="L14" s="66"/>
      <c r="M14" s="66" t="s">
        <v>28</v>
      </c>
      <c r="N14" s="66" t="s">
        <v>35</v>
      </c>
      <c r="O14" s="66" t="s">
        <v>107</v>
      </c>
      <c r="P14" s="66" t="s">
        <v>71</v>
      </c>
      <c r="Q14" s="66"/>
      <c r="R14" s="66" t="s">
        <v>28</v>
      </c>
      <c r="S14" s="66" t="s">
        <v>39</v>
      </c>
      <c r="T14" s="66"/>
      <c r="U14" s="66"/>
      <c r="V14" s="66"/>
      <c r="W14" s="66"/>
      <c r="X14" s="66"/>
      <c r="Y14" s="66"/>
      <c r="Z14" s="66"/>
    </row>
    <row r="15" spans="1:26" s="60" customFormat="1" ht="172.2" thickBot="1" x14ac:dyDescent="0.35">
      <c r="A15" s="66">
        <v>14</v>
      </c>
      <c r="B15" s="66" t="s">
        <v>21</v>
      </c>
      <c r="C15" s="66" t="s">
        <v>108</v>
      </c>
      <c r="D15" s="66" t="s">
        <v>22</v>
      </c>
      <c r="E15" s="66" t="s">
        <v>28</v>
      </c>
      <c r="F15" s="66" t="s">
        <v>24</v>
      </c>
      <c r="G15" s="67" t="s">
        <v>25</v>
      </c>
      <c r="H15" s="66"/>
      <c r="I15" s="67" t="s">
        <v>33</v>
      </c>
      <c r="J15" s="66"/>
      <c r="K15" s="67" t="s">
        <v>34</v>
      </c>
      <c r="L15" s="66"/>
      <c r="M15" s="66" t="s">
        <v>28</v>
      </c>
      <c r="N15" s="66" t="s">
        <v>35</v>
      </c>
      <c r="O15" s="66" t="s">
        <v>109</v>
      </c>
      <c r="P15" s="66" t="s">
        <v>73</v>
      </c>
      <c r="Q15" s="66"/>
      <c r="R15" s="66" t="s">
        <v>28</v>
      </c>
      <c r="S15" s="67" t="s">
        <v>62</v>
      </c>
      <c r="T15" s="66"/>
      <c r="U15" s="66"/>
      <c r="V15" s="66"/>
      <c r="W15" s="66"/>
      <c r="X15" s="66"/>
      <c r="Y15" s="66"/>
      <c r="Z15" s="66"/>
    </row>
    <row r="16" spans="1:26" s="60" customFormat="1" ht="312.60000000000002" thickBot="1" x14ac:dyDescent="0.35">
      <c r="A16" s="66">
        <v>15</v>
      </c>
      <c r="B16" s="67" t="s">
        <v>21</v>
      </c>
      <c r="C16" s="66"/>
      <c r="D16" s="66" t="s">
        <v>22</v>
      </c>
      <c r="E16" s="66" t="s">
        <v>28</v>
      </c>
      <c r="F16" s="66" t="s">
        <v>24</v>
      </c>
      <c r="G16" s="67" t="s">
        <v>25</v>
      </c>
      <c r="H16" s="66"/>
      <c r="I16" s="67" t="s">
        <v>26</v>
      </c>
      <c r="J16" s="66"/>
      <c r="K16" s="67" t="s">
        <v>64</v>
      </c>
      <c r="L16" s="66"/>
      <c r="M16" s="66" t="s">
        <v>28</v>
      </c>
      <c r="N16" s="66" t="s">
        <v>35</v>
      </c>
      <c r="O16" s="66" t="s">
        <v>110</v>
      </c>
      <c r="P16" s="66" t="s">
        <v>111</v>
      </c>
      <c r="Q16" s="66"/>
      <c r="R16" s="66" t="s">
        <v>28</v>
      </c>
      <c r="S16" s="67" t="s">
        <v>29</v>
      </c>
      <c r="T16" s="66"/>
      <c r="U16" s="66"/>
      <c r="V16" s="66"/>
      <c r="W16" s="66"/>
      <c r="X16" s="66"/>
      <c r="Y16" s="66"/>
      <c r="Z16" s="66"/>
    </row>
    <row r="17" spans="1:26" s="60" customFormat="1" ht="94.2" thickBot="1" x14ac:dyDescent="0.35">
      <c r="A17" s="66">
        <v>16</v>
      </c>
      <c r="B17" s="66" t="s">
        <v>21</v>
      </c>
      <c r="C17" s="66" t="s">
        <v>112</v>
      </c>
      <c r="D17" s="66" t="s">
        <v>22</v>
      </c>
      <c r="E17" s="66" t="s">
        <v>28</v>
      </c>
      <c r="F17" s="66" t="s">
        <v>24</v>
      </c>
      <c r="G17" s="66" t="s">
        <v>25</v>
      </c>
      <c r="H17" s="66" t="s">
        <v>113</v>
      </c>
      <c r="I17" s="67" t="s">
        <v>33</v>
      </c>
      <c r="J17" s="66"/>
      <c r="K17" s="66" t="s">
        <v>64</v>
      </c>
      <c r="L17" s="66" t="s">
        <v>114</v>
      </c>
      <c r="M17" s="66" t="s">
        <v>38</v>
      </c>
      <c r="N17" s="66" t="s">
        <v>42</v>
      </c>
      <c r="O17" s="66" t="s">
        <v>115</v>
      </c>
      <c r="P17" s="66" t="s">
        <v>71</v>
      </c>
      <c r="Q17" s="66"/>
      <c r="R17" s="66" t="s">
        <v>28</v>
      </c>
      <c r="S17" s="67" t="s">
        <v>29</v>
      </c>
      <c r="T17" s="66"/>
      <c r="U17" s="66"/>
      <c r="V17" s="66"/>
      <c r="W17" s="66"/>
      <c r="X17" s="66"/>
      <c r="Y17" s="66"/>
      <c r="Z17" s="66"/>
    </row>
    <row r="18" spans="1:26" s="60" customFormat="1" ht="109.8" thickBot="1" x14ac:dyDescent="0.35">
      <c r="A18" s="66">
        <v>17</v>
      </c>
      <c r="B18" s="66" t="s">
        <v>21</v>
      </c>
      <c r="C18" s="66" t="s">
        <v>116</v>
      </c>
      <c r="D18" s="66" t="s">
        <v>22</v>
      </c>
      <c r="E18" s="66" t="s">
        <v>30</v>
      </c>
      <c r="F18" s="66" t="s">
        <v>24</v>
      </c>
      <c r="G18" s="67" t="s">
        <v>25</v>
      </c>
      <c r="H18" s="66"/>
      <c r="I18" s="67" t="s">
        <v>33</v>
      </c>
      <c r="J18" s="66"/>
      <c r="K18" s="67" t="s">
        <v>34</v>
      </c>
      <c r="L18" s="66"/>
      <c r="M18" s="66" t="s">
        <v>38</v>
      </c>
      <c r="N18" s="66" t="s">
        <v>35</v>
      </c>
      <c r="O18" s="66" t="s">
        <v>117</v>
      </c>
      <c r="P18" s="66" t="s">
        <v>118</v>
      </c>
      <c r="Q18" s="66"/>
      <c r="R18" s="66" t="s">
        <v>28</v>
      </c>
      <c r="S18" s="67" t="s">
        <v>62</v>
      </c>
      <c r="T18" s="66"/>
      <c r="U18" s="66"/>
      <c r="V18" s="66"/>
      <c r="W18" s="66"/>
      <c r="X18" s="66"/>
      <c r="Y18" s="66"/>
      <c r="Z18" s="66"/>
    </row>
    <row r="19" spans="1:26" s="60" customFormat="1" ht="78.599999999999994" thickBot="1" x14ac:dyDescent="0.35">
      <c r="A19" s="66">
        <v>18</v>
      </c>
      <c r="B19" s="67" t="s">
        <v>21</v>
      </c>
      <c r="C19" s="66"/>
      <c r="D19" s="66" t="s">
        <v>22</v>
      </c>
      <c r="E19" s="66" t="s">
        <v>28</v>
      </c>
      <c r="F19" s="66" t="s">
        <v>24</v>
      </c>
      <c r="G19" s="67" t="s">
        <v>25</v>
      </c>
      <c r="H19" s="66"/>
      <c r="I19" s="67" t="s">
        <v>33</v>
      </c>
      <c r="J19" s="66"/>
      <c r="K19" s="67" t="s">
        <v>34</v>
      </c>
      <c r="L19" s="66"/>
      <c r="M19" s="66" t="s">
        <v>38</v>
      </c>
      <c r="N19" s="66" t="s">
        <v>35</v>
      </c>
      <c r="O19" s="66" t="s">
        <v>119</v>
      </c>
      <c r="P19" s="66" t="s">
        <v>120</v>
      </c>
      <c r="Q19" s="66"/>
      <c r="R19" s="66" t="s">
        <v>28</v>
      </c>
      <c r="S19" s="67" t="s">
        <v>29</v>
      </c>
      <c r="T19" s="66"/>
      <c r="U19" s="66"/>
      <c r="V19" s="66"/>
      <c r="W19" s="66"/>
      <c r="X19" s="66"/>
      <c r="Y19" s="66"/>
      <c r="Z19" s="66"/>
    </row>
    <row r="20" spans="1:26" s="60" customFormat="1" ht="47.4" thickBot="1" x14ac:dyDescent="0.35">
      <c r="A20" s="66">
        <v>19</v>
      </c>
      <c r="B20" s="67" t="s">
        <v>21</v>
      </c>
      <c r="C20" s="66"/>
      <c r="D20" s="66" t="s">
        <v>22</v>
      </c>
      <c r="E20" s="66" t="s">
        <v>28</v>
      </c>
      <c r="F20" s="66" t="s">
        <v>24</v>
      </c>
      <c r="G20" s="67" t="s">
        <v>25</v>
      </c>
      <c r="H20" s="66"/>
      <c r="I20" s="67" t="s">
        <v>26</v>
      </c>
      <c r="J20" s="66"/>
      <c r="K20" s="67" t="s">
        <v>64</v>
      </c>
      <c r="L20" s="66"/>
      <c r="M20" s="66" t="s">
        <v>28</v>
      </c>
      <c r="N20" s="66" t="s">
        <v>35</v>
      </c>
      <c r="O20" s="66" t="s">
        <v>121</v>
      </c>
      <c r="P20" s="67" t="s">
        <v>58</v>
      </c>
      <c r="Q20" s="66"/>
      <c r="R20" s="66" t="s">
        <v>28</v>
      </c>
      <c r="S20" s="67" t="s">
        <v>29</v>
      </c>
      <c r="T20" s="66"/>
      <c r="U20" s="66"/>
      <c r="V20" s="66"/>
      <c r="W20" s="66"/>
      <c r="X20" s="66"/>
      <c r="Y20" s="66"/>
      <c r="Z20" s="66"/>
    </row>
    <row r="21" spans="1:26" s="60" customFormat="1" ht="109.8" thickBot="1" x14ac:dyDescent="0.35">
      <c r="A21" s="66">
        <v>20</v>
      </c>
      <c r="B21" s="67" t="s">
        <v>21</v>
      </c>
      <c r="C21" s="66"/>
      <c r="D21" s="66" t="s">
        <v>22</v>
      </c>
      <c r="E21" s="66" t="s">
        <v>23</v>
      </c>
      <c r="F21" s="66" t="s">
        <v>24</v>
      </c>
      <c r="G21" s="67" t="s">
        <v>25</v>
      </c>
      <c r="H21" s="66"/>
      <c r="I21" s="67" t="s">
        <v>33</v>
      </c>
      <c r="J21" s="66"/>
      <c r="K21" s="67" t="s">
        <v>34</v>
      </c>
      <c r="L21" s="66"/>
      <c r="M21" s="66" t="s">
        <v>38</v>
      </c>
      <c r="N21" s="66" t="s">
        <v>35</v>
      </c>
      <c r="O21" s="66" t="s">
        <v>122</v>
      </c>
      <c r="P21" s="66" t="s">
        <v>111</v>
      </c>
      <c r="Q21" s="66"/>
      <c r="R21" s="66" t="s">
        <v>28</v>
      </c>
      <c r="S21" s="67" t="s">
        <v>29</v>
      </c>
      <c r="T21" s="66"/>
      <c r="U21" s="66"/>
      <c r="V21" s="66"/>
      <c r="W21" s="66"/>
      <c r="X21" s="66"/>
      <c r="Y21" s="66"/>
      <c r="Z21" s="66"/>
    </row>
    <row r="22" spans="1:26" s="60" customFormat="1" ht="125.4" thickBot="1" x14ac:dyDescent="0.35">
      <c r="A22" s="66">
        <v>21</v>
      </c>
      <c r="B22" s="66" t="s">
        <v>21</v>
      </c>
      <c r="C22" s="66" t="s">
        <v>123</v>
      </c>
      <c r="D22" s="66" t="s">
        <v>22</v>
      </c>
      <c r="E22" s="66" t="s">
        <v>28</v>
      </c>
      <c r="F22" s="66" t="s">
        <v>24</v>
      </c>
      <c r="G22" s="67" t="s">
        <v>25</v>
      </c>
      <c r="H22" s="66"/>
      <c r="I22" s="67" t="s">
        <v>26</v>
      </c>
      <c r="J22" s="66"/>
      <c r="K22" s="67" t="s">
        <v>64</v>
      </c>
      <c r="L22" s="66"/>
      <c r="M22" s="66" t="s">
        <v>28</v>
      </c>
      <c r="N22" s="66" t="s">
        <v>35</v>
      </c>
      <c r="O22" s="66" t="s">
        <v>124</v>
      </c>
      <c r="P22" s="66" t="s">
        <v>73</v>
      </c>
      <c r="Q22" s="66"/>
      <c r="R22" s="66" t="s">
        <v>28</v>
      </c>
      <c r="S22" s="66" t="s">
        <v>39</v>
      </c>
      <c r="T22" s="66"/>
      <c r="U22" s="66"/>
      <c r="V22" s="66"/>
      <c r="W22" s="66"/>
      <c r="X22" s="66"/>
      <c r="Y22" s="66"/>
      <c r="Z22" s="66"/>
    </row>
    <row r="23" spans="1:26" s="60" customFormat="1" ht="16.2" thickBot="1" x14ac:dyDescent="0.35">
      <c r="A23" s="66"/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7"/>
      <c r="V23" s="66"/>
      <c r="W23" s="66"/>
      <c r="X23" s="66"/>
      <c r="Y23" s="66"/>
      <c r="Z23" s="66"/>
    </row>
    <row r="24" spans="1:26" s="60" customFormat="1" ht="16.2" thickBot="1" x14ac:dyDescent="0.35">
      <c r="A24" s="66"/>
      <c r="B24" s="66"/>
      <c r="C24" s="66"/>
      <c r="D24" s="66"/>
      <c r="E24" s="66"/>
      <c r="F24" s="66"/>
      <c r="G24" s="67"/>
      <c r="H24" s="66"/>
      <c r="I24" s="66"/>
      <c r="J24" s="66"/>
      <c r="K24" s="68"/>
      <c r="L24" s="66"/>
      <c r="M24" s="66"/>
      <c r="N24" s="66"/>
      <c r="O24" s="66"/>
      <c r="P24" s="66"/>
      <c r="Q24" s="66"/>
      <c r="R24" s="66"/>
      <c r="S24" s="67"/>
      <c r="T24" s="66"/>
      <c r="U24" s="66"/>
      <c r="V24" s="66"/>
      <c r="W24" s="66"/>
      <c r="X24" s="66"/>
      <c r="Y24" s="66"/>
      <c r="Z24" s="66"/>
    </row>
    <row r="25" spans="1:26" s="60" customFormat="1" ht="15.6" x14ac:dyDescent="0.3">
      <c r="K25" s="69"/>
      <c r="P25" s="61"/>
    </row>
    <row r="26" spans="1:26" s="60" customFormat="1" ht="15.6" x14ac:dyDescent="0.3">
      <c r="D26" s="61"/>
      <c r="K26" s="69"/>
      <c r="P26" s="61"/>
      <c r="S26" s="61"/>
    </row>
    <row r="27" spans="1:26" s="60" customFormat="1" ht="15.6" x14ac:dyDescent="0.3">
      <c r="K27" s="69"/>
      <c r="O27" s="61"/>
      <c r="P27" s="61"/>
    </row>
    <row r="28" spans="1:26" s="60" customFormat="1" ht="15.6" x14ac:dyDescent="0.3">
      <c r="K28" s="69"/>
      <c r="O28" s="61"/>
      <c r="P28" s="61"/>
    </row>
    <row r="29" spans="1:26" s="60" customFormat="1" ht="15.6" x14ac:dyDescent="0.3">
      <c r="K29" s="69"/>
      <c r="P29" s="61"/>
      <c r="S29" s="61"/>
    </row>
    <row r="30" spans="1:26" s="62" customFormat="1" ht="15.6" x14ac:dyDescent="0.3">
      <c r="K30" s="70"/>
      <c r="P30" s="63"/>
    </row>
    <row r="31" spans="1:26" s="62" customFormat="1" ht="15.6" x14ac:dyDescent="0.3">
      <c r="K31" s="70"/>
      <c r="P31" s="63"/>
    </row>
    <row r="32" spans="1:26" s="62" customFormat="1" ht="15.6" x14ac:dyDescent="0.3">
      <c r="K32" s="70"/>
      <c r="O32" s="63"/>
      <c r="P32" s="63"/>
    </row>
    <row r="33" spans="11:16" s="62" customFormat="1" ht="15.6" x14ac:dyDescent="0.3">
      <c r="K33" s="70"/>
      <c r="P33" s="63"/>
    </row>
    <row r="34" spans="11:16" s="62" customFormat="1" ht="15.6" x14ac:dyDescent="0.3">
      <c r="K34" s="70"/>
      <c r="P34" s="63"/>
    </row>
    <row r="35" spans="11:16" s="62" customFormat="1" ht="15.6" x14ac:dyDescent="0.3">
      <c r="K35" s="70"/>
      <c r="P35" s="63"/>
    </row>
    <row r="36" spans="11:16" s="62" customFormat="1" ht="15.6" x14ac:dyDescent="0.3">
      <c r="K36" s="70"/>
      <c r="P36" s="63"/>
    </row>
    <row r="37" spans="11:16" s="62" customFormat="1" ht="15.6" x14ac:dyDescent="0.3">
      <c r="K37" s="70"/>
      <c r="P37" s="63"/>
    </row>
    <row r="38" spans="11:16" s="62" customFormat="1" ht="15.6" x14ac:dyDescent="0.3">
      <c r="K38" s="70"/>
      <c r="O38" s="63"/>
      <c r="P38" s="63"/>
    </row>
    <row r="39" spans="11:16" s="62" customFormat="1" ht="15.6" x14ac:dyDescent="0.3">
      <c r="K39" s="70"/>
      <c r="P39" s="63"/>
    </row>
    <row r="40" spans="11:16" s="62" customFormat="1" ht="15.6" x14ac:dyDescent="0.3">
      <c r="K40" s="70"/>
      <c r="O40" s="63"/>
      <c r="P40" s="63"/>
    </row>
    <row r="41" spans="11:16" s="62" customFormat="1" ht="15.6" x14ac:dyDescent="0.3">
      <c r="K41" s="70"/>
      <c r="P41" s="63"/>
    </row>
    <row r="42" spans="11:16" s="62" customFormat="1" ht="15.6" x14ac:dyDescent="0.3">
      <c r="K42" s="70"/>
      <c r="P42" s="63"/>
    </row>
    <row r="43" spans="11:16" s="62" customFormat="1" ht="15.6" x14ac:dyDescent="0.3">
      <c r="K43" s="70"/>
    </row>
    <row r="44" spans="11:16" s="62" customFormat="1" ht="15.6" x14ac:dyDescent="0.3">
      <c r="K44" s="70"/>
      <c r="O44" s="63"/>
      <c r="P44" s="63"/>
    </row>
    <row r="45" spans="11:16" s="62" customFormat="1" ht="15.6" x14ac:dyDescent="0.3">
      <c r="K45" s="70"/>
      <c r="O45" s="63"/>
      <c r="P45" s="63"/>
    </row>
    <row r="46" spans="11:16" s="62" customFormat="1" ht="15.6" x14ac:dyDescent="0.3">
      <c r="K46" s="70"/>
      <c r="P46" s="63"/>
    </row>
    <row r="47" spans="11:16" s="62" customFormat="1" ht="15.6" x14ac:dyDescent="0.3">
      <c r="K47" s="70"/>
      <c r="P47" s="63"/>
    </row>
    <row r="48" spans="11:16" s="62" customFormat="1" ht="15.6" x14ac:dyDescent="0.3">
      <c r="K48" s="70"/>
      <c r="P48" s="63"/>
    </row>
    <row r="49" spans="4:17" s="62" customFormat="1" ht="15.6" x14ac:dyDescent="0.3">
      <c r="K49" s="70"/>
      <c r="O49" s="63"/>
      <c r="P49" s="63"/>
    </row>
    <row r="50" spans="4:17" s="62" customFormat="1" ht="15.6" x14ac:dyDescent="0.3">
      <c r="K50" s="70"/>
      <c r="P50" s="63"/>
    </row>
    <row r="51" spans="4:17" s="62" customFormat="1" ht="15.6" x14ac:dyDescent="0.3">
      <c r="K51" s="70"/>
      <c r="P51" s="63"/>
    </row>
    <row r="52" spans="4:17" s="62" customFormat="1" ht="15.6" x14ac:dyDescent="0.3">
      <c r="K52" s="70"/>
      <c r="O52" s="63"/>
      <c r="P52" s="63"/>
    </row>
    <row r="53" spans="4:17" s="62" customFormat="1" ht="15.6" x14ac:dyDescent="0.3">
      <c r="K53" s="70"/>
      <c r="P53" s="63"/>
    </row>
    <row r="54" spans="4:17" s="62" customFormat="1" ht="15.6" x14ac:dyDescent="0.3">
      <c r="K54" s="70"/>
      <c r="P54" s="63"/>
    </row>
    <row r="55" spans="4:17" s="64" customFormat="1" ht="15.6" x14ac:dyDescent="0.3">
      <c r="K55" s="71"/>
      <c r="P55" s="65"/>
    </row>
    <row r="56" spans="4:17" s="64" customFormat="1" ht="15.6" x14ac:dyDescent="0.3">
      <c r="K56" s="71"/>
      <c r="P56" s="65"/>
    </row>
    <row r="57" spans="4:17" s="64" customFormat="1" ht="15.6" x14ac:dyDescent="0.3">
      <c r="D57" s="65"/>
      <c r="K57" s="71"/>
    </row>
    <row r="58" spans="4:17" s="64" customFormat="1" ht="15.6" x14ac:dyDescent="0.3">
      <c r="K58" s="71"/>
      <c r="P58" s="65"/>
    </row>
    <row r="59" spans="4:17" s="64" customFormat="1" ht="15.6" x14ac:dyDescent="0.3">
      <c r="K59" s="71"/>
      <c r="P59" s="65"/>
    </row>
    <row r="60" spans="4:17" s="64" customFormat="1" ht="15.6" x14ac:dyDescent="0.3">
      <c r="K60" s="71"/>
      <c r="P60" s="65"/>
    </row>
    <row r="61" spans="4:17" s="64" customFormat="1" ht="15.6" x14ac:dyDescent="0.3">
      <c r="D61" s="65"/>
      <c r="K61" s="71"/>
      <c r="O61" s="65"/>
      <c r="P61" s="65"/>
    </row>
    <row r="62" spans="4:17" s="64" customFormat="1" ht="15.6" x14ac:dyDescent="0.3">
      <c r="D62" s="65"/>
      <c r="K62" s="71"/>
      <c r="P62" s="65"/>
    </row>
    <row r="63" spans="4:17" s="64" customFormat="1" ht="15.6" x14ac:dyDescent="0.3">
      <c r="K63" s="71"/>
      <c r="P63" s="65"/>
    </row>
    <row r="64" spans="4:17" s="64" customFormat="1" ht="15.6" x14ac:dyDescent="0.3">
      <c r="H64" s="65"/>
      <c r="K64" s="71"/>
      <c r="L64" s="65"/>
      <c r="P64" s="65"/>
      <c r="Q64" s="65"/>
    </row>
    <row r="65" spans="3:20" s="64" customFormat="1" ht="15.6" x14ac:dyDescent="0.3">
      <c r="K65" s="71"/>
      <c r="O65" s="65"/>
      <c r="P65" s="65"/>
    </row>
    <row r="66" spans="3:20" s="64" customFormat="1" ht="15.6" x14ac:dyDescent="0.3">
      <c r="K66" s="71"/>
      <c r="O66" s="65"/>
      <c r="P66" s="65"/>
    </row>
    <row r="67" spans="3:20" s="64" customFormat="1" ht="15.6" x14ac:dyDescent="0.3">
      <c r="K67" s="71"/>
      <c r="P67" s="65"/>
      <c r="T67" s="65"/>
    </row>
    <row r="68" spans="3:20" s="64" customFormat="1" ht="15.6" x14ac:dyDescent="0.3">
      <c r="K68" s="71"/>
      <c r="P68" s="65"/>
    </row>
    <row r="69" spans="3:20" s="64" customFormat="1" ht="15.6" x14ac:dyDescent="0.3">
      <c r="K69" s="71"/>
      <c r="P69" s="65"/>
    </row>
    <row r="70" spans="3:20" s="64" customFormat="1" ht="15.6" x14ac:dyDescent="0.3">
      <c r="D70" s="65"/>
      <c r="K70" s="71"/>
      <c r="P70" s="65"/>
    </row>
    <row r="71" spans="3:20" s="64" customFormat="1" ht="15.6" x14ac:dyDescent="0.3">
      <c r="K71" s="71"/>
    </row>
    <row r="72" spans="3:20" s="64" customFormat="1" ht="15.6" x14ac:dyDescent="0.3">
      <c r="H72" s="65"/>
      <c r="K72" s="71"/>
      <c r="O72" s="65"/>
      <c r="P72" s="65"/>
    </row>
    <row r="73" spans="3:20" s="64" customFormat="1" ht="15.6" x14ac:dyDescent="0.3">
      <c r="D73" s="65"/>
      <c r="K73" s="71"/>
      <c r="P73" s="65"/>
    </row>
    <row r="74" spans="3:20" s="64" customFormat="1" ht="15.6" x14ac:dyDescent="0.3">
      <c r="D74" s="65"/>
      <c r="K74" s="71"/>
      <c r="P74" s="65"/>
    </row>
    <row r="75" spans="3:20" s="64" customFormat="1" ht="15.6" x14ac:dyDescent="0.3">
      <c r="C75" s="65"/>
      <c r="J75" s="65"/>
      <c r="K75" s="71"/>
      <c r="L75" s="65"/>
    </row>
    <row r="76" spans="3:20" s="64" customFormat="1" ht="15.6" x14ac:dyDescent="0.3">
      <c r="K76" s="71"/>
      <c r="P76" s="65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16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21</v>
      </c>
      <c r="D2" s="17"/>
      <c r="E2" s="29" t="s">
        <v>22</v>
      </c>
      <c r="F2" s="48">
        <f>COUNTIF(Відповіді!D:D,E2)</f>
        <v>21</v>
      </c>
      <c r="G2" s="30" t="s">
        <v>28</v>
      </c>
      <c r="H2" s="42">
        <f>COUNTIF(Відповіді!E:E,G2)</f>
        <v>16</v>
      </c>
      <c r="I2" s="31" t="s">
        <v>24</v>
      </c>
      <c r="J2" s="46">
        <f>COUNTIF(Відповіді!F:F,I2)</f>
        <v>19</v>
      </c>
      <c r="K2" s="32" t="s">
        <v>25</v>
      </c>
      <c r="L2" s="13">
        <f>COUNTIF(Відповіді!G:G,K2)</f>
        <v>21</v>
      </c>
      <c r="N2" s="28" t="s">
        <v>26</v>
      </c>
      <c r="O2" s="9">
        <f>COUNTIF(Відповіді!I:I,N2)</f>
        <v>9</v>
      </c>
      <c r="P2" s="14"/>
      <c r="Q2" s="73" t="s">
        <v>64</v>
      </c>
      <c r="R2" s="44">
        <f>COUNTIF(Відповіді!K:K,Q2)</f>
        <v>14</v>
      </c>
      <c r="T2" s="30" t="s">
        <v>28</v>
      </c>
      <c r="U2" s="42">
        <f>COUNTIF(Відповіді!M:M,T2)</f>
        <v>14</v>
      </c>
      <c r="V2" s="72" t="s">
        <v>35</v>
      </c>
      <c r="W2" s="25">
        <f>COUNTIF(Відповіді!N:N,V2)</f>
        <v>19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21</v>
      </c>
      <c r="AD2" s="27" t="s">
        <v>29</v>
      </c>
      <c r="AE2" s="57">
        <f>COUNTIF(Відповіді!S:S,AD2)</f>
        <v>14</v>
      </c>
    </row>
    <row r="3" spans="1:31" s="15" customFormat="1" ht="42.75" customHeight="1" x14ac:dyDescent="0.45">
      <c r="B3" s="59" t="s">
        <v>36</v>
      </c>
      <c r="C3" s="9">
        <f>COUNTIF(Відповіді!B:B,B3)</f>
        <v>0</v>
      </c>
      <c r="D3" s="17"/>
      <c r="E3" s="29" t="s">
        <v>47</v>
      </c>
      <c r="F3" s="48">
        <f>COUNTIF(Відповіді!D:D,E3)</f>
        <v>0</v>
      </c>
      <c r="G3" s="30" t="s">
        <v>30</v>
      </c>
      <c r="H3" s="42">
        <f>COUNTIF(Відповіді!E:E,G3)</f>
        <v>3</v>
      </c>
      <c r="I3" s="31" t="s">
        <v>48</v>
      </c>
      <c r="J3" s="46">
        <f>COUNTIF(Відповіді!F:F,I3)</f>
        <v>2</v>
      </c>
      <c r="K3" s="32" t="s">
        <v>32</v>
      </c>
      <c r="L3" s="13">
        <f>COUNTIF(Відповіді!G:G,K3)</f>
        <v>0</v>
      </c>
      <c r="N3" s="28" t="s">
        <v>33</v>
      </c>
      <c r="O3" s="9">
        <f>COUNTIF(Відповіді!I:I,N3)</f>
        <v>12</v>
      </c>
      <c r="P3" s="14"/>
      <c r="Q3" s="33" t="s">
        <v>34</v>
      </c>
      <c r="R3" s="44">
        <f>COUNTIF(Відповіді!K:K,Q3)</f>
        <v>7</v>
      </c>
      <c r="T3" s="30" t="s">
        <v>38</v>
      </c>
      <c r="U3" s="42">
        <f>COUNTIF(Відповіді!M:M,T3)</f>
        <v>7</v>
      </c>
      <c r="V3" s="31" t="s">
        <v>42</v>
      </c>
      <c r="W3" s="25">
        <f>COUNTIF(Відповіді!N:N,V3)</f>
        <v>2</v>
      </c>
      <c r="Y3" s="26" t="s">
        <v>53</v>
      </c>
      <c r="Z3" s="40">
        <f>COUNTIF(Відповіді!P:P,Y3)</f>
        <v>0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4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0</v>
      </c>
      <c r="G4" s="30" t="s">
        <v>23</v>
      </c>
      <c r="H4" s="42">
        <f>COUNTIF(Відповіді!E:E,G4)</f>
        <v>2</v>
      </c>
      <c r="I4" s="31" t="s">
        <v>31</v>
      </c>
      <c r="J4" s="46">
        <f>COUNTIF(Відповіді!F:F,I4)</f>
        <v>0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0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0</v>
      </c>
      <c r="AD4" s="58" t="s">
        <v>40</v>
      </c>
      <c r="AE4" s="57">
        <f>COUNTIF(Відповіді!S:S,AD4)</f>
        <v>0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0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0</v>
      </c>
      <c r="AC5" s="10"/>
      <c r="AD5" s="58" t="s">
        <v>62</v>
      </c>
      <c r="AE5" s="57">
        <f>COUNTIF(Відповіді!S:S,AD5)</f>
        <v>3</v>
      </c>
    </row>
    <row r="6" spans="1:31" s="11" customFormat="1" ht="42.75" customHeight="1" x14ac:dyDescent="0.5">
      <c r="C6" s="54">
        <f>SUM(C2:C5)</f>
        <v>21</v>
      </c>
      <c r="F6" s="54">
        <f>SUM(F2:F5)</f>
        <v>21</v>
      </c>
      <c r="H6" s="54">
        <f>SUM(H2:H5)</f>
        <v>21</v>
      </c>
      <c r="I6" s="49"/>
      <c r="J6" s="55">
        <f>SUM(J2:J5)</f>
        <v>21</v>
      </c>
      <c r="L6" s="54">
        <f>SUM(L2:L5)</f>
        <v>21</v>
      </c>
      <c r="O6" s="11">
        <f>SUM(O2:O5)</f>
        <v>21</v>
      </c>
      <c r="R6" s="11">
        <f>SUM(R2:R5)</f>
        <v>21</v>
      </c>
      <c r="U6" s="11">
        <f>SUM(U2:U5)</f>
        <v>21</v>
      </c>
      <c r="W6" s="11">
        <f>SUM(W2:W5)</f>
        <v>21</v>
      </c>
      <c r="Y6" s="50" t="s">
        <v>56</v>
      </c>
      <c r="Z6" s="51">
        <f>COUNTIF(Відповіді!P:P,Y6)</f>
        <v>0</v>
      </c>
      <c r="AC6" s="11">
        <f>SUM(AC2:AC5)</f>
        <v>21</v>
      </c>
      <c r="AE6" s="11">
        <f>SUM(AE2:AE5)</f>
        <v>21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1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0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2026-07-14T10:09:15Z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